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4\Invoice Validation Spreadsheets\"/>
    </mc:Choice>
  </mc:AlternateContent>
  <xr:revisionPtr revIDLastSave="0" documentId="8_{22177726-786E-4746-AB6D-6E9B2B1F7C99}" xr6:coauthVersionLast="47" xr6:coauthVersionMax="47" xr10:uidLastSave="{00000000-0000-0000-0000-000000000000}"/>
  <bookViews>
    <workbookView xWindow="-120" yWindow="-120" windowWidth="29040" windowHeight="1584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0" i="1" l="1"/>
  <c r="H39" i="1"/>
  <c r="H53" i="1" l="1"/>
</calcChain>
</file>

<file path=xl/sharedStrings.xml><?xml version="1.0" encoding="utf-8"?>
<sst xmlns="http://schemas.openxmlformats.org/spreadsheetml/2006/main" count="214" uniqueCount="132">
  <si>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</si>
  <si>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</si>
  <si>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</si>
  <si>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</si>
  <si>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</si>
  <si>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</si>
  <si>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</si>
  <si>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</si>
  <si>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</si>
  <si>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</si>
  <si>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</si>
  <si>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</si>
  <si>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</si>
  <si>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</si>
  <si>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</si>
  <si>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</si>
  <si>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</si>
  <si>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KDC36 Colonial Post Top &amp; Pole # 15 or # 16 (16' fiberglass)</t>
  </si>
  <si>
    <t>MON110</t>
  </si>
  <si>
    <t>SCOPE OF WORK:</t>
  </si>
  <si>
    <t>Service and Relamping</t>
  </si>
  <si>
    <t>Various</t>
  </si>
  <si>
    <t>KDPOLE16 16' Black Fiberglass</t>
  </si>
  <si>
    <t>(LABOR ONLY)KDPOLE16 16' Black Fiberglass</t>
  </si>
  <si>
    <t>Per T. Ballou</t>
  </si>
  <si>
    <t>Bethesda Pole Painting</t>
  </si>
  <si>
    <t>9/1/2023 thru 9/15/2023</t>
  </si>
  <si>
    <t>230810-105</t>
  </si>
  <si>
    <t>Observation Drive</t>
  </si>
  <si>
    <t>08006</t>
  </si>
  <si>
    <t>KDPOLE23 26' Aluminum Pendant</t>
  </si>
  <si>
    <t>Pic 9/5</t>
  </si>
  <si>
    <t>230826-101</t>
  </si>
  <si>
    <t>Airpark Road</t>
  </si>
  <si>
    <t>07095</t>
  </si>
  <si>
    <t>KDC37 Cobra-Head &amp; Pole # 23 (26' Aluminum Pendant)</t>
  </si>
  <si>
    <t>230829-101</t>
  </si>
  <si>
    <t>Crabbs Branch Way</t>
  </si>
  <si>
    <t>19097</t>
  </si>
  <si>
    <t>KDLUM02 Cobra-head</t>
  </si>
  <si>
    <t>230906-109</t>
  </si>
  <si>
    <t>Lisa Drive</t>
  </si>
  <si>
    <t>17010</t>
  </si>
  <si>
    <t>Pic 9/7</t>
  </si>
  <si>
    <t>230907-111</t>
  </si>
  <si>
    <t>Great Seneca Highway</t>
  </si>
  <si>
    <t>15029</t>
  </si>
  <si>
    <t>230911-111</t>
  </si>
  <si>
    <t>Jaystone Place</t>
  </si>
  <si>
    <t>00003</t>
  </si>
  <si>
    <t>Pic 9/11</t>
  </si>
  <si>
    <t>230907-115</t>
  </si>
  <si>
    <t>Piney Meetinghouse Road</t>
  </si>
  <si>
    <t>10041</t>
  </si>
  <si>
    <t>Pic 9/12</t>
  </si>
  <si>
    <t>230803-102</t>
  </si>
  <si>
    <t>Auburn Avenue</t>
  </si>
  <si>
    <t>04055</t>
  </si>
  <si>
    <t>(LABOR ONLY)KDPOLE26 13' Cast Post Bethesda</t>
  </si>
  <si>
    <t>Pic 9/13</t>
  </si>
  <si>
    <t>230821-101</t>
  </si>
  <si>
    <t>Flower Hill Way</t>
  </si>
  <si>
    <t>18025</t>
  </si>
  <si>
    <t>230821-102</t>
  </si>
  <si>
    <t>Honeylocust Circle</t>
  </si>
  <si>
    <t>18011</t>
  </si>
  <si>
    <t>230821-103</t>
  </si>
  <si>
    <t>Tea Rose Drive</t>
  </si>
  <si>
    <t>08007</t>
  </si>
  <si>
    <t>230911-109</t>
  </si>
  <si>
    <t>Centurion Way</t>
  </si>
  <si>
    <t>11062</t>
  </si>
  <si>
    <t>KDLUM14 Washington Globe</t>
  </si>
  <si>
    <t>Pic 9/19</t>
  </si>
  <si>
    <t>230822-107</t>
  </si>
  <si>
    <t>Netherlands Court</t>
  </si>
  <si>
    <t>01004</t>
  </si>
  <si>
    <t>Pic 9/14</t>
  </si>
  <si>
    <t>230823-104</t>
  </si>
  <si>
    <t>Cavendish Drive</t>
  </si>
  <si>
    <t>01040</t>
  </si>
  <si>
    <t>Pic 9/18</t>
  </si>
  <si>
    <t>230828-104</t>
  </si>
  <si>
    <t>Stewart Lane</t>
  </si>
  <si>
    <t>11051</t>
  </si>
  <si>
    <t>UPGRADE01 Pole Number Tag</t>
  </si>
  <si>
    <t>Gelding Court</t>
  </si>
  <si>
    <t>00001</t>
  </si>
  <si>
    <t>UPGRADE02 Pole Handhole Cover</t>
  </si>
  <si>
    <t>PAINT07 30'&lt;Steel Or Cast Iron&lt;35' ($128.76)</t>
  </si>
  <si>
    <t>PAINT03 15'&lt;Steel Or Cast Iron&lt;20' ($128.76) (6)</t>
  </si>
  <si>
    <t>S&amp;R01 Non-Traffic Signal Mounted(15.02)(201)</t>
  </si>
  <si>
    <t>S&amp;R02 Traffic Signal Mounted(20.39)(5)</t>
  </si>
  <si>
    <t>Pic Sent</t>
  </si>
  <si>
    <t>LED</t>
  </si>
  <si>
    <t>REDSIDENTS INFO</t>
  </si>
  <si>
    <t>NOTES</t>
  </si>
  <si>
    <t xml:space="preserve">CBD  </t>
  </si>
  <si>
    <t>CONTROL ID</t>
  </si>
  <si>
    <t>REPORTED AS</t>
  </si>
  <si>
    <t>NO</t>
  </si>
  <si>
    <t>Knockdown</t>
  </si>
  <si>
    <t>N/A</t>
  </si>
  <si>
    <t>Outage</t>
  </si>
  <si>
    <t>Replaced_Fixture	09/05/2023</t>
  </si>
  <si>
    <t>John Stillman	2407514956	j.stillman@kolbelectric.com</t>
  </si>
  <si>
    <t>Replaced_Pole_Only	09/07/2023</t>
  </si>
  <si>
    <t>Replaced_Fixture_&amp;_Pole	09/07/2023</t>
  </si>
  <si>
    <t>Kathleen Malloy	kmalloy690@gmail.com</t>
  </si>
  <si>
    <t>Replaced_Pole_Only	09/11/2023</t>
  </si>
  <si>
    <t>Replaced_Fixture_&amp;_Pole	09/12/2023</t>
  </si>
  <si>
    <t>Globe Broken</t>
  </si>
  <si>
    <t>Elias Banks	4433622720</t>
  </si>
  <si>
    <t>Straightened_Pole	09/13/2023</t>
  </si>
  <si>
    <t>Leaning Pole</t>
  </si>
  <si>
    <t>Replaced_Pole_Only	09/13/2023</t>
  </si>
  <si>
    <t xml:space="preserve">A.Migliorisi	3013582640	</t>
  </si>
  <si>
    <t>Lens Broken</t>
  </si>
  <si>
    <t>Kathleen Koshy	301379217</t>
  </si>
  <si>
    <t>Replaced_Fixture	09/13/2023</t>
  </si>
  <si>
    <t>George Stimak	3012193773</t>
  </si>
  <si>
    <t>Replaced_Fixture_&amp;_Pole	09/14/2023</t>
  </si>
  <si>
    <t>Evangalina Cheakalos	(301) 236-9332</t>
  </si>
  <si>
    <t>Kevin Kapp	2404186682	KKapp@vista-mgmt.com</t>
  </si>
  <si>
    <t>KNOCKDOWN</t>
  </si>
  <si>
    <t xml:space="preserve">	Replaced_Pole_Only	09/05/2023</t>
  </si>
  <si>
    <t>Bethesda</t>
  </si>
  <si>
    <t>Olivia Yu	2403531525	Olivia.yu2@gmaill.com</t>
  </si>
  <si>
    <t>Cover has been installed.-EMAIL from LMI 9/13/23</t>
  </si>
  <si>
    <t>OUTAGE</t>
  </si>
  <si>
    <t>Replaced_Fixture_&amp;_Pole 09/05/2023</t>
  </si>
  <si>
    <t>Replaced_Pole_Only 09/05/2023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</si>
</sst>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0" applyNumberFormat="0" applyAlignment="0" applyProtection="0"/>
    <xf numFmtId="0" fontId="19" fillId="7" borderId="11" applyNumberFormat="0" applyAlignment="0" applyProtection="0"/>
    <xf numFmtId="0" fontId="20" fillId="7" borderId="10" applyNumberFormat="0" applyAlignment="0" applyProtection="0"/>
    <xf numFmtId="0" fontId="21" fillId="0" borderId="12" applyNumberFormat="0" applyFill="0" applyAlignment="0" applyProtection="0"/>
    <xf numFmtId="0" fontId="22" fillId="8" borderId="13" applyNumberFormat="0" applyAlignment="0" applyProtection="0"/>
    <xf numFmtId="0" fontId="23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8" fillId="0" borderId="0" applyNumberFormat="0" applyFill="0" applyBorder="0" applyAlignment="0" applyProtection="0"/>
  </cellStyleXfs>
  <cellXfs count="99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4" fontId="4" fillId="0" borderId="0" xfId="3" applyFont="1"/>
    <xf numFmtId="0" fontId="4" fillId="0" borderId="0" xfId="2" applyFont="1" applyAlignment="1">
      <alignment horizontal="center"/>
    </xf>
    <xf numFmtId="14" fontId="6" fillId="0" borderId="0" xfId="2" applyNumberFormat="1" applyFont="1" applyAlignment="1">
      <alignment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9" fontId="10" fillId="0" borderId="1" xfId="2" applyNumberFormat="1" applyFont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/>
    </xf>
    <xf numFmtId="49" fontId="6" fillId="2" borderId="3" xfId="2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wrapText="1"/>
    </xf>
    <xf numFmtId="44" fontId="5" fillId="2" borderId="3" xfId="3" applyFont="1" applyFill="1" applyBorder="1" applyAlignment="1">
      <alignment horizontal="center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/>
    </xf>
    <xf numFmtId="44" fontId="1" fillId="0" borderId="0" xfId="2" applyNumberFormat="1"/>
    <xf numFmtId="44" fontId="5" fillId="0" borderId="16" xfId="3" applyFont="1" applyBorder="1"/>
    <xf numFmtId="14" fontId="5" fillId="0" borderId="0" xfId="2" applyNumberFormat="1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0" fillId="0" borderId="1" xfId="0" applyBorder="1" applyAlignment="1">
      <alignment horizontal="center"/>
    </xf>
    <xf numFmtId="44" fontId="0" fillId="0" borderId="1" xfId="1" applyFont="1" applyBorder="1"/>
    <xf numFmtId="49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 wrapText="1"/>
    </xf>
    <xf numFmtId="44" fontId="2" fillId="0" borderId="3" xfId="1" applyFont="1" applyFill="1" applyBorder="1"/>
    <xf numFmtId="44" fontId="1" fillId="0" borderId="3" xfId="2" applyNumberFormat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0" fontId="6" fillId="2" borderId="3" xfId="2" applyFont="1" applyFill="1" applyBorder="1" applyAlignment="1">
      <alignment horizontal="left"/>
    </xf>
    <xf numFmtId="0" fontId="6" fillId="2" borderId="3" xfId="2" applyFont="1" applyFill="1" applyBorder="1" applyAlignment="1">
      <alignment horizontal="left" wrapText="1"/>
    </xf>
    <xf numFmtId="0" fontId="1" fillId="0" borderId="0" xfId="2" applyAlignment="1">
      <alignment horizontal="left"/>
    </xf>
    <xf numFmtId="0" fontId="2" fillId="0" borderId="0" xfId="2" applyFont="1" applyAlignment="1">
      <alignment horizontal="left" wrapText="1"/>
    </xf>
    <xf numFmtId="0" fontId="6" fillId="2" borderId="1" xfId="2" applyFont="1" applyFill="1" applyBorder="1" applyAlignment="1">
      <alignment horizontal="left"/>
    </xf>
    <xf numFmtId="0" fontId="6" fillId="2" borderId="1" xfId="2" applyFont="1" applyFill="1" applyBorder="1" applyAlignment="1">
      <alignment horizontal="left" wrapText="1"/>
    </xf>
    <xf numFmtId="0" fontId="10" fillId="0" borderId="1" xfId="2" applyFont="1" applyBorder="1" applyAlignment="1">
      <alignment horizontal="left" vertical="center" wrapText="1"/>
    </xf>
    <xf numFmtId="0" fontId="1" fillId="0" borderId="0" xfId="2" applyAlignment="1">
      <alignment horizontal="left" wrapText="1"/>
    </xf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wrapText="1"/>
    </xf>
    <xf numFmtId="49" fontId="27" fillId="0" borderId="1" xfId="2" applyNumberFormat="1" applyFont="1" applyBorder="1" applyAlignment="1">
      <alignment horizontal="center" vertical="center"/>
    </xf>
    <xf numFmtId="14" fontId="27" fillId="0" borderId="1" xfId="2" applyNumberFormat="1" applyFont="1" applyBorder="1" applyAlignment="1">
      <alignment horizontal="center" wrapText="1"/>
    </xf>
    <xf numFmtId="0" fontId="0" fillId="0" borderId="1" xfId="0" applyBorder="1"/>
    <xf numFmtId="0" fontId="27" fillId="0" borderId="1" xfId="2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left" wrapText="1"/>
    </xf>
    <xf numFmtId="14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left" vertical="center" wrapText="1"/>
    </xf>
    <xf numFmtId="14" fontId="1" fillId="0" borderId="1" xfId="2" applyNumberFormat="1" applyBorder="1" applyAlignment="1">
      <alignment vertical="center" wrapText="1"/>
    </xf>
    <xf numFmtId="44" fontId="0" fillId="0" borderId="1" xfId="1" applyFont="1" applyFill="1" applyBorder="1"/>
    <xf numFmtId="14" fontId="27" fillId="0" borderId="1" xfId="2" applyNumberFormat="1" applyFont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center" vertical="center" wrapText="1"/>
    </xf>
    <xf numFmtId="44" fontId="2" fillId="34" borderId="1" xfId="3" applyFont="1" applyFill="1" applyBorder="1" applyAlignment="1">
      <alignment horizontal="center" vertical="center" wrapText="1"/>
    </xf>
    <xf numFmtId="44" fontId="30" fillId="34" borderId="1" xfId="3" applyFont="1" applyFill="1" applyBorder="1" applyAlignment="1">
      <alignment horizontal="center" vertical="center" wrapText="1"/>
    </xf>
    <xf numFmtId="0" fontId="2" fillId="34" borderId="1" xfId="2" applyFont="1" applyFill="1" applyBorder="1" applyAlignment="1">
      <alignment horizontal="center" vertical="center" wrapText="1"/>
    </xf>
    <xf numFmtId="0" fontId="1" fillId="0" borderId="0" xfId="2"/>
    <xf numFmtId="0" fontId="26" fillId="0" borderId="0" xfId="2" applyFont="1"/>
    <xf numFmtId="0" fontId="1" fillId="0" borderId="0" xfId="2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28" fillId="0" borderId="1" xfId="46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14" fontId="26" fillId="0" borderId="1" xfId="2" applyNumberFormat="1" applyFont="1" applyBorder="1" applyAlignment="1">
      <alignment horizontal="center" vertical="center" wrapText="1"/>
    </xf>
    <xf numFmtId="0" fontId="26" fillId="0" borderId="2" xfId="2" applyFont="1" applyBorder="1" applyAlignment="1">
      <alignment horizontal="center" vertical="center" wrapText="1"/>
    </xf>
    <xf numFmtId="0" fontId="26" fillId="0" borderId="3" xfId="2" applyFont="1" applyBorder="1" applyAlignment="1">
      <alignment horizontal="center" vertical="center" wrapText="1"/>
    </xf>
    <xf numFmtId="0" fontId="28" fillId="0" borderId="2" xfId="46" applyBorder="1" applyAlignment="1">
      <alignment horizontal="center" vertical="center" wrapText="1"/>
    </xf>
    <xf numFmtId="0" fontId="28" fillId="0" borderId="3" xfId="46" applyBorder="1" applyAlignment="1">
      <alignment horizontal="center" vertical="center" wrapText="1"/>
    </xf>
    <xf numFmtId="0" fontId="1" fillId="0" borderId="1" xfId="2" applyFill="1" applyBorder="1" applyAlignment="1">
      <alignment horizontal="center" vertical="center" wrapText="1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66675</xdr:colOff>
      <xdr:row>4</xdr:row>
      <xdr:rowOff>95589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575432" cy="1267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50125&amp;PType=L" TargetMode="External"/><Relationship Id="rId13" Type="http://schemas.openxmlformats.org/officeDocument/2006/relationships/hyperlink" Target="https://ex02.montgomerycountymd.gov/ojn6/ijn7/StreetLightAdmin/PoleDetails.aspx?CID=1172&amp;PType=L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ex02.montgomerycountymd.gov/StreetLightAdmin/PoleDetails.aspx?CID=97445&amp;PType=L" TargetMode="External"/><Relationship Id="rId7" Type="http://schemas.openxmlformats.org/officeDocument/2006/relationships/hyperlink" Target="https://ex02.montgomerycountymd.gov/ojn6/ijn7/StreetLightAdmin/PoleDetails.aspx?CID=20312&amp;PType=L" TargetMode="External"/><Relationship Id="rId12" Type="http://schemas.openxmlformats.org/officeDocument/2006/relationships/hyperlink" Target="https://ex02.montgomerycountymd.gov/ojn6/ijn7/StreetLightAdmin/PoleDetails.aspx?CID=19600&amp;PType=L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ex02.montgomerycountymd.gov/StreetLightAdmin/PoleDetails.aspx?CID=13522&amp;PType=L" TargetMode="External"/><Relationship Id="rId16" Type="http://schemas.openxmlformats.org/officeDocument/2006/relationships/hyperlink" Target="https://ex02.montgomerycountymd.gov/ojn6/ijn7/StreetLightAdmin/PoleDetails.aspx?CID=67876&amp;PType=L" TargetMode="External"/><Relationship Id="rId1" Type="http://schemas.openxmlformats.org/officeDocument/2006/relationships/hyperlink" Target="https://ex02.montgomerycountymd.gov/StreetLightAdmin/PoleDetails.aspx?CID=67876&amp;PType=L" TargetMode="External"/><Relationship Id="rId6" Type="http://schemas.openxmlformats.org/officeDocument/2006/relationships/hyperlink" Target="https://ex02.montgomerycountymd.gov/StreetLightAdmin/PoleDetails.aspx?CID=870&amp;PType=L" TargetMode="External"/><Relationship Id="rId11" Type="http://schemas.openxmlformats.org/officeDocument/2006/relationships/hyperlink" Target="https://ex02.montgomerycountymd.gov/ojn6/ijn7/StreetLightAdmin/PoleDetails.aspx?CID=12502&amp;PType=L" TargetMode="External"/><Relationship Id="rId5" Type="http://schemas.openxmlformats.org/officeDocument/2006/relationships/hyperlink" Target="https://ex02.montgomerycountymd.gov/StreetLightAdmin/PoleDetails.aspx?CID=17476&amp;PType=L" TargetMode="External"/><Relationship Id="rId15" Type="http://schemas.openxmlformats.org/officeDocument/2006/relationships/hyperlink" Target="https://ex02.montgomerycountymd.gov/ojn6/ijn7/StreetLightAdmin/PoleDetails.aspx?CID=53586&amp;PType=L" TargetMode="External"/><Relationship Id="rId10" Type="http://schemas.openxmlformats.org/officeDocument/2006/relationships/hyperlink" Target="https://ex02.montgomerycountymd.gov/ojn6/ijn7/StreetLightAdmin/PoleDetails.aspx?CID=12616&amp;PType=L" TargetMode="External"/><Relationship Id="rId4" Type="http://schemas.openxmlformats.org/officeDocument/2006/relationships/hyperlink" Target="https://ex02.montgomerycountymd.gov/StreetLightAdmin/PoleDetails.aspx?CID=12900&amp;PType=L" TargetMode="External"/><Relationship Id="rId9" Type="http://schemas.openxmlformats.org/officeDocument/2006/relationships/hyperlink" Target="https://ex02.montgomerycountymd.gov/ojn6/ijn7/StreetLightAdmin/PoleDetails.aspx?CID=12442&amp;PType=L" TargetMode="External"/><Relationship Id="rId14" Type="http://schemas.openxmlformats.org/officeDocument/2006/relationships/hyperlink" Target="https://ex02.montgomerycountymd.gov/ojn6/ijn7/StreetLightAdmin/PoleDetails.aspx?CID=1224&amp;PType=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Q59"/>
  <sheetViews>
    <sheetView tabSelected="1" topLeftCell="A15" zoomScaleNormal="100" workbookViewId="0">
      <selection activeCell="K25" sqref="K25:K26"/>
    </sheetView>
  </sheetViews>
  <sheetFormatPr defaultColWidth="9.140625" defaultRowHeight="15" x14ac:dyDescent="0.25"/>
  <cols>
    <col min="1" max="1" width="7.85546875" style="1" customWidth="1"/>
    <col min="2" max="2" width="19" style="18" customWidth="1"/>
    <col min="3" max="3" width="22.28515625" style="35" customWidth="1"/>
    <col min="4" max="4" width="10.85546875" style="1" customWidth="1"/>
    <col min="5" max="5" width="12" style="1" customWidth="1"/>
    <col min="6" max="6" width="10.42578125" style="18" customWidth="1"/>
    <col min="7" max="7" width="43.140625" style="40" customWidth="1"/>
    <col min="8" max="8" width="16.140625" style="1" customWidth="1"/>
    <col min="9" max="9" width="9.7109375" style="58" bestFit="1" customWidth="1"/>
    <col min="10" max="10" width="9.140625" style="1"/>
    <col min="11" max="11" width="25.140625" style="1" customWidth="1"/>
    <col min="12" max="12" width="26" style="57" customWidth="1"/>
    <col min="13" max="13" width="9.140625" style="1"/>
    <col min="14" max="14" width="13.85546875" style="1" customWidth="1"/>
    <col min="15" max="15" width="17.85546875" style="1" customWidth="1"/>
    <col min="16" max="16" width="12.140625" style="1" customWidth="1"/>
    <col min="17" max="16384" width="9.140625" style="1"/>
  </cols>
  <sheetData>
    <row r="1" spans="1:15" ht="47.25" customHeight="1" x14ac:dyDescent="0.25">
      <c r="A1" s="79" t="s">
        <v>0</v>
      </c>
      <c r="B1" s="79"/>
      <c r="C1" s="79"/>
      <c r="D1" s="79"/>
      <c r="E1" s="79"/>
      <c r="F1" s="79"/>
      <c r="G1" s="79"/>
      <c r="H1" s="79"/>
    </row>
    <row r="2" spans="1:15" x14ac:dyDescent="0.25">
      <c r="A2" s="3"/>
      <c r="B2" s="6"/>
      <c r="C2" s="31"/>
      <c r="D2" s="4"/>
      <c r="E2" s="2"/>
      <c r="F2" s="27" t="s">
        <v>1</v>
      </c>
      <c r="G2" s="21">
        <v>45188</v>
      </c>
      <c r="H2" s="5"/>
    </row>
    <row r="3" spans="1:15" x14ac:dyDescent="0.25">
      <c r="A3" s="3"/>
      <c r="B3" s="6"/>
      <c r="C3" s="31"/>
      <c r="D3" s="4"/>
      <c r="E3" s="80" t="s">
        <v>16</v>
      </c>
      <c r="F3" s="80"/>
      <c r="G3" s="21" t="s">
        <v>18</v>
      </c>
      <c r="H3" s="5"/>
    </row>
    <row r="4" spans="1:15" x14ac:dyDescent="0.25">
      <c r="A4" s="3"/>
      <c r="B4" s="6"/>
      <c r="C4" s="31"/>
      <c r="D4" s="4"/>
      <c r="E4" s="81" t="s">
        <v>2</v>
      </c>
      <c r="F4" s="81"/>
      <c r="G4" s="22"/>
      <c r="H4" s="5"/>
    </row>
    <row r="5" spans="1:15" x14ac:dyDescent="0.25">
      <c r="A5" s="3"/>
      <c r="B5" s="6"/>
      <c r="C5" s="31"/>
      <c r="D5" s="4"/>
      <c r="E5" s="82" t="s">
        <v>19</v>
      </c>
      <c r="F5" s="82"/>
      <c r="G5" s="28" t="s">
        <v>26</v>
      </c>
      <c r="H5" s="7"/>
    </row>
    <row r="6" spans="1:15" x14ac:dyDescent="0.25">
      <c r="A6" s="3"/>
      <c r="B6" s="6"/>
      <c r="C6" s="31"/>
      <c r="D6" s="4"/>
      <c r="E6" s="6"/>
      <c r="F6" s="6"/>
      <c r="G6" s="32"/>
      <c r="H6" s="7"/>
    </row>
    <row r="7" spans="1:15" x14ac:dyDescent="0.25">
      <c r="A7" s="83" t="s">
        <v>3</v>
      </c>
      <c r="B7" s="84"/>
      <c r="C7" s="84"/>
      <c r="D7" s="84"/>
      <c r="E7" s="84"/>
      <c r="F7" s="84"/>
      <c r="G7" s="84"/>
      <c r="H7" s="85"/>
    </row>
    <row r="8" spans="1:15" ht="29.25" x14ac:dyDescent="0.25">
      <c r="A8" s="13" t="s">
        <v>13</v>
      </c>
      <c r="B8" s="13" t="s">
        <v>4</v>
      </c>
      <c r="C8" s="33" t="s">
        <v>5</v>
      </c>
      <c r="D8" s="14" t="s">
        <v>6</v>
      </c>
      <c r="E8" s="15" t="s">
        <v>7</v>
      </c>
      <c r="F8" s="13" t="s">
        <v>8</v>
      </c>
      <c r="G8" s="34" t="s">
        <v>9</v>
      </c>
      <c r="H8" s="16" t="s">
        <v>10</v>
      </c>
      <c r="I8" s="53" t="s">
        <v>93</v>
      </c>
      <c r="J8" s="53" t="s">
        <v>94</v>
      </c>
      <c r="K8" s="56" t="s">
        <v>95</v>
      </c>
      <c r="L8" s="56" t="s">
        <v>96</v>
      </c>
      <c r="M8" s="54" t="s">
        <v>97</v>
      </c>
      <c r="N8" s="55" t="s">
        <v>98</v>
      </c>
      <c r="O8" s="54" t="s">
        <v>99</v>
      </c>
    </row>
    <row r="9" spans="1:15" ht="15" customHeight="1" x14ac:dyDescent="0.25">
      <c r="A9" s="60">
        <v>1</v>
      </c>
      <c r="B9" s="71" t="s">
        <v>27</v>
      </c>
      <c r="C9" s="64" t="s">
        <v>28</v>
      </c>
      <c r="D9" s="66" t="s">
        <v>29</v>
      </c>
      <c r="E9" s="62">
        <v>45174</v>
      </c>
      <c r="F9" s="68">
        <v>23</v>
      </c>
      <c r="G9" s="69" t="s">
        <v>30</v>
      </c>
      <c r="H9" s="70">
        <v>1416.36</v>
      </c>
      <c r="I9" s="91" t="s">
        <v>31</v>
      </c>
      <c r="J9" s="92">
        <v>150</v>
      </c>
      <c r="K9" s="92" t="s">
        <v>102</v>
      </c>
      <c r="L9" s="71" t="s">
        <v>131</v>
      </c>
      <c r="M9" s="92" t="s">
        <v>100</v>
      </c>
      <c r="N9" s="96">
        <v>67876</v>
      </c>
      <c r="O9" s="92" t="s">
        <v>101</v>
      </c>
    </row>
    <row r="10" spans="1:15" x14ac:dyDescent="0.25">
      <c r="A10" s="61"/>
      <c r="B10" s="72"/>
      <c r="C10" s="65"/>
      <c r="D10" s="67"/>
      <c r="E10" s="63"/>
      <c r="F10" s="68"/>
      <c r="G10" s="69"/>
      <c r="H10" s="70"/>
      <c r="I10" s="91"/>
      <c r="J10" s="92"/>
      <c r="K10" s="92"/>
      <c r="L10" s="72"/>
      <c r="M10" s="92"/>
      <c r="N10" s="97"/>
      <c r="O10" s="92"/>
    </row>
    <row r="11" spans="1:15" x14ac:dyDescent="0.25">
      <c r="A11" s="60">
        <v>2</v>
      </c>
      <c r="B11" s="71" t="s">
        <v>32</v>
      </c>
      <c r="C11" s="64" t="s">
        <v>33</v>
      </c>
      <c r="D11" s="66" t="s">
        <v>34</v>
      </c>
      <c r="E11" s="62">
        <v>45174</v>
      </c>
      <c r="F11" s="73">
        <v>37</v>
      </c>
      <c r="G11" s="75" t="s">
        <v>35</v>
      </c>
      <c r="H11" s="77">
        <v>2618.1299999999997</v>
      </c>
      <c r="I11" s="91" t="s">
        <v>31</v>
      </c>
      <c r="J11" s="92">
        <v>150</v>
      </c>
      <c r="K11" s="92" t="s">
        <v>102</v>
      </c>
      <c r="L11" s="71" t="s">
        <v>130</v>
      </c>
      <c r="M11" s="92" t="s">
        <v>100</v>
      </c>
      <c r="N11" s="96">
        <v>13522</v>
      </c>
      <c r="O11" s="92" t="s">
        <v>101</v>
      </c>
    </row>
    <row r="12" spans="1:15" x14ac:dyDescent="0.25">
      <c r="A12" s="61"/>
      <c r="B12" s="72"/>
      <c r="C12" s="65"/>
      <c r="D12" s="67"/>
      <c r="E12" s="63"/>
      <c r="F12" s="74"/>
      <c r="G12" s="76"/>
      <c r="H12" s="78"/>
      <c r="I12" s="91"/>
      <c r="J12" s="92"/>
      <c r="K12" s="92"/>
      <c r="L12" s="72"/>
      <c r="M12" s="92"/>
      <c r="N12" s="97"/>
      <c r="O12" s="92"/>
    </row>
    <row r="13" spans="1:15" x14ac:dyDescent="0.25">
      <c r="A13" s="60">
        <v>3</v>
      </c>
      <c r="B13" s="71" t="s">
        <v>36</v>
      </c>
      <c r="C13" s="64" t="s">
        <v>37</v>
      </c>
      <c r="D13" s="66" t="s">
        <v>38</v>
      </c>
      <c r="E13" s="62">
        <v>45174</v>
      </c>
      <c r="F13" s="73">
        <v>2</v>
      </c>
      <c r="G13" s="75" t="s">
        <v>39</v>
      </c>
      <c r="H13" s="77">
        <v>735.01</v>
      </c>
      <c r="I13" s="94" t="s">
        <v>31</v>
      </c>
      <c r="J13" s="71">
        <v>80</v>
      </c>
      <c r="K13" s="71" t="s">
        <v>102</v>
      </c>
      <c r="L13" s="71" t="s">
        <v>104</v>
      </c>
      <c r="M13" s="71" t="s">
        <v>100</v>
      </c>
      <c r="N13" s="96">
        <v>97445</v>
      </c>
      <c r="O13" s="71" t="s">
        <v>103</v>
      </c>
    </row>
    <row r="14" spans="1:15" x14ac:dyDescent="0.25">
      <c r="A14" s="61"/>
      <c r="B14" s="72"/>
      <c r="C14" s="65"/>
      <c r="D14" s="67"/>
      <c r="E14" s="63"/>
      <c r="F14" s="74"/>
      <c r="G14" s="76"/>
      <c r="H14" s="78"/>
      <c r="I14" s="95"/>
      <c r="J14" s="72"/>
      <c r="K14" s="72"/>
      <c r="L14" s="72"/>
      <c r="M14" s="72"/>
      <c r="N14" s="97"/>
      <c r="O14" s="72"/>
    </row>
    <row r="15" spans="1:15" x14ac:dyDescent="0.25">
      <c r="A15" s="60">
        <v>5</v>
      </c>
      <c r="B15" s="62" t="s">
        <v>40</v>
      </c>
      <c r="C15" s="64" t="s">
        <v>41</v>
      </c>
      <c r="D15" s="66" t="s">
        <v>42</v>
      </c>
      <c r="E15" s="62">
        <v>45176</v>
      </c>
      <c r="F15" s="68">
        <v>16</v>
      </c>
      <c r="G15" s="69" t="s">
        <v>22</v>
      </c>
      <c r="H15" s="70">
        <v>729.64</v>
      </c>
      <c r="I15" s="91" t="s">
        <v>43</v>
      </c>
      <c r="J15" s="92">
        <v>70</v>
      </c>
      <c r="K15" s="92" t="s">
        <v>105</v>
      </c>
      <c r="L15" s="71" t="s">
        <v>106</v>
      </c>
      <c r="M15" s="92" t="s">
        <v>100</v>
      </c>
      <c r="N15" s="96">
        <v>12900</v>
      </c>
      <c r="O15" s="92" t="s">
        <v>101</v>
      </c>
    </row>
    <row r="16" spans="1:15" x14ac:dyDescent="0.25">
      <c r="A16" s="61"/>
      <c r="B16" s="63"/>
      <c r="C16" s="65"/>
      <c r="D16" s="67"/>
      <c r="E16" s="63"/>
      <c r="F16" s="68"/>
      <c r="G16" s="69"/>
      <c r="H16" s="70"/>
      <c r="I16" s="91"/>
      <c r="J16" s="92"/>
      <c r="K16" s="92"/>
      <c r="L16" s="72"/>
      <c r="M16" s="92"/>
      <c r="N16" s="97"/>
      <c r="O16" s="92"/>
    </row>
    <row r="17" spans="1:15" x14ac:dyDescent="0.25">
      <c r="A17" s="60">
        <v>6</v>
      </c>
      <c r="B17" s="62" t="s">
        <v>44</v>
      </c>
      <c r="C17" s="64" t="s">
        <v>45</v>
      </c>
      <c r="D17" s="66" t="s">
        <v>46</v>
      </c>
      <c r="E17" s="62">
        <v>45176</v>
      </c>
      <c r="F17" s="68">
        <v>37</v>
      </c>
      <c r="G17" s="69" t="s">
        <v>35</v>
      </c>
      <c r="H17" s="70">
        <v>2618.1299999999997</v>
      </c>
      <c r="I17" s="91" t="s">
        <v>43</v>
      </c>
      <c r="J17" s="92">
        <v>150</v>
      </c>
      <c r="K17" s="92" t="s">
        <v>102</v>
      </c>
      <c r="L17" s="71" t="s">
        <v>107</v>
      </c>
      <c r="M17" s="92" t="s">
        <v>100</v>
      </c>
      <c r="N17" s="96">
        <v>17476</v>
      </c>
      <c r="O17" s="92" t="s">
        <v>101</v>
      </c>
    </row>
    <row r="18" spans="1:15" x14ac:dyDescent="0.25">
      <c r="A18" s="61"/>
      <c r="B18" s="63"/>
      <c r="C18" s="65"/>
      <c r="D18" s="67"/>
      <c r="E18" s="63"/>
      <c r="F18" s="68"/>
      <c r="G18" s="69"/>
      <c r="H18" s="70"/>
      <c r="I18" s="91"/>
      <c r="J18" s="92"/>
      <c r="K18" s="92"/>
      <c r="L18" s="72"/>
      <c r="M18" s="92"/>
      <c r="N18" s="97"/>
      <c r="O18" s="92"/>
    </row>
    <row r="19" spans="1:15" x14ac:dyDescent="0.25">
      <c r="A19" s="60">
        <v>7</v>
      </c>
      <c r="B19" s="62" t="s">
        <v>47</v>
      </c>
      <c r="C19" s="64" t="s">
        <v>48</v>
      </c>
      <c r="D19" s="66" t="s">
        <v>49</v>
      </c>
      <c r="E19" s="62">
        <v>45180</v>
      </c>
      <c r="F19" s="68">
        <v>16</v>
      </c>
      <c r="G19" s="69" t="s">
        <v>22</v>
      </c>
      <c r="H19" s="70">
        <v>729.64</v>
      </c>
      <c r="I19" s="93" t="s">
        <v>50</v>
      </c>
      <c r="J19" s="92">
        <v>70</v>
      </c>
      <c r="K19" s="92" t="s">
        <v>108</v>
      </c>
      <c r="L19" s="71" t="s">
        <v>109</v>
      </c>
      <c r="M19" s="92" t="s">
        <v>100</v>
      </c>
      <c r="N19" s="96">
        <v>870</v>
      </c>
      <c r="O19" s="92" t="s">
        <v>101</v>
      </c>
    </row>
    <row r="20" spans="1:15" x14ac:dyDescent="0.25">
      <c r="A20" s="61"/>
      <c r="B20" s="63"/>
      <c r="C20" s="65"/>
      <c r="D20" s="67"/>
      <c r="E20" s="63"/>
      <c r="F20" s="68"/>
      <c r="G20" s="69"/>
      <c r="H20" s="70"/>
      <c r="I20" s="93"/>
      <c r="J20" s="92"/>
      <c r="K20" s="92"/>
      <c r="L20" s="72"/>
      <c r="M20" s="92"/>
      <c r="N20" s="97"/>
      <c r="O20" s="92"/>
    </row>
    <row r="21" spans="1:15" x14ac:dyDescent="0.25">
      <c r="A21" s="60">
        <v>8</v>
      </c>
      <c r="B21" s="62" t="s">
        <v>51</v>
      </c>
      <c r="C21" s="64" t="s">
        <v>52</v>
      </c>
      <c r="D21" s="66" t="s">
        <v>53</v>
      </c>
      <c r="E21" s="62">
        <v>45181</v>
      </c>
      <c r="F21" s="73">
        <v>37</v>
      </c>
      <c r="G21" s="75" t="s">
        <v>35</v>
      </c>
      <c r="H21" s="77">
        <v>2618.1299999999997</v>
      </c>
      <c r="I21" s="91" t="s">
        <v>54</v>
      </c>
      <c r="J21" s="92">
        <v>150</v>
      </c>
      <c r="K21" s="92" t="s">
        <v>112</v>
      </c>
      <c r="L21" s="71" t="s">
        <v>110</v>
      </c>
      <c r="M21" s="92" t="s">
        <v>100</v>
      </c>
      <c r="N21" s="96">
        <v>20312</v>
      </c>
      <c r="O21" s="92" t="s">
        <v>101</v>
      </c>
    </row>
    <row r="22" spans="1:15" x14ac:dyDescent="0.25">
      <c r="A22" s="61"/>
      <c r="B22" s="63"/>
      <c r="C22" s="65"/>
      <c r="D22" s="67"/>
      <c r="E22" s="63"/>
      <c r="F22" s="74"/>
      <c r="G22" s="76"/>
      <c r="H22" s="78"/>
      <c r="I22" s="91"/>
      <c r="J22" s="92"/>
      <c r="K22" s="92"/>
      <c r="L22" s="72"/>
      <c r="M22" s="92"/>
      <c r="N22" s="97"/>
      <c r="O22" s="92"/>
    </row>
    <row r="23" spans="1:15" x14ac:dyDescent="0.25">
      <c r="A23" s="60">
        <v>10</v>
      </c>
      <c r="B23" s="62" t="s">
        <v>55</v>
      </c>
      <c r="C23" s="64" t="s">
        <v>56</v>
      </c>
      <c r="D23" s="66" t="s">
        <v>57</v>
      </c>
      <c r="E23" s="62">
        <v>45182</v>
      </c>
      <c r="F23" s="68">
        <v>26</v>
      </c>
      <c r="G23" s="69" t="s">
        <v>58</v>
      </c>
      <c r="H23" s="70">
        <v>128.76</v>
      </c>
      <c r="I23" s="91" t="s">
        <v>59</v>
      </c>
      <c r="J23" s="92">
        <v>150</v>
      </c>
      <c r="K23" s="92" t="s">
        <v>102</v>
      </c>
      <c r="L23" s="71" t="s">
        <v>113</v>
      </c>
      <c r="M23" s="98" t="s">
        <v>126</v>
      </c>
      <c r="N23" s="96">
        <v>50125</v>
      </c>
      <c r="O23" s="92" t="s">
        <v>111</v>
      </c>
    </row>
    <row r="24" spans="1:15" x14ac:dyDescent="0.25">
      <c r="A24" s="61"/>
      <c r="B24" s="63"/>
      <c r="C24" s="65"/>
      <c r="D24" s="67"/>
      <c r="E24" s="63"/>
      <c r="F24" s="68"/>
      <c r="G24" s="69"/>
      <c r="H24" s="70"/>
      <c r="I24" s="91"/>
      <c r="J24" s="92"/>
      <c r="K24" s="92"/>
      <c r="L24" s="72"/>
      <c r="M24" s="98"/>
      <c r="N24" s="97"/>
      <c r="O24" s="92"/>
    </row>
    <row r="25" spans="1:15" x14ac:dyDescent="0.25">
      <c r="A25" s="60">
        <v>10</v>
      </c>
      <c r="B25" s="62" t="s">
        <v>60</v>
      </c>
      <c r="C25" s="64" t="s">
        <v>61</v>
      </c>
      <c r="D25" s="66" t="s">
        <v>62</v>
      </c>
      <c r="E25" s="62">
        <v>45182</v>
      </c>
      <c r="F25" s="68">
        <v>16</v>
      </c>
      <c r="G25" s="69" t="s">
        <v>22</v>
      </c>
      <c r="H25" s="70">
        <v>729.64</v>
      </c>
      <c r="I25" s="91" t="s">
        <v>59</v>
      </c>
      <c r="J25" s="92">
        <v>70</v>
      </c>
      <c r="K25" s="92" t="s">
        <v>102</v>
      </c>
      <c r="L25" s="71" t="s">
        <v>115</v>
      </c>
      <c r="M25" s="92" t="s">
        <v>100</v>
      </c>
      <c r="N25" s="96">
        <v>12442</v>
      </c>
      <c r="O25" s="92" t="s">
        <v>114</v>
      </c>
    </row>
    <row r="26" spans="1:15" x14ac:dyDescent="0.25">
      <c r="A26" s="61"/>
      <c r="B26" s="63"/>
      <c r="C26" s="65"/>
      <c r="D26" s="67"/>
      <c r="E26" s="63"/>
      <c r="F26" s="68"/>
      <c r="G26" s="69"/>
      <c r="H26" s="70"/>
      <c r="I26" s="91"/>
      <c r="J26" s="92"/>
      <c r="K26" s="92"/>
      <c r="L26" s="72"/>
      <c r="M26" s="92"/>
      <c r="N26" s="97"/>
      <c r="O26" s="92"/>
    </row>
    <row r="27" spans="1:15" x14ac:dyDescent="0.25">
      <c r="A27" s="60">
        <v>10</v>
      </c>
      <c r="B27" s="62" t="s">
        <v>63</v>
      </c>
      <c r="C27" s="64" t="s">
        <v>64</v>
      </c>
      <c r="D27" s="66" t="s">
        <v>65</v>
      </c>
      <c r="E27" s="62">
        <v>45182</v>
      </c>
      <c r="F27" s="68">
        <v>16</v>
      </c>
      <c r="G27" s="69" t="s">
        <v>23</v>
      </c>
      <c r="H27" s="70">
        <v>214.6</v>
      </c>
      <c r="I27" s="91" t="s">
        <v>59</v>
      </c>
      <c r="J27" s="92">
        <v>70</v>
      </c>
      <c r="K27" s="92" t="s">
        <v>116</v>
      </c>
      <c r="L27" s="71" t="s">
        <v>113</v>
      </c>
      <c r="M27" s="92" t="s">
        <v>100</v>
      </c>
      <c r="N27" s="96">
        <v>12616</v>
      </c>
      <c r="O27" s="92" t="s">
        <v>114</v>
      </c>
    </row>
    <row r="28" spans="1:15" x14ac:dyDescent="0.25">
      <c r="A28" s="61"/>
      <c r="B28" s="63"/>
      <c r="C28" s="65"/>
      <c r="D28" s="67"/>
      <c r="E28" s="63"/>
      <c r="F28" s="68"/>
      <c r="G28" s="69"/>
      <c r="H28" s="70"/>
      <c r="I28" s="91"/>
      <c r="J28" s="92"/>
      <c r="K28" s="92"/>
      <c r="L28" s="72"/>
      <c r="M28" s="92"/>
      <c r="N28" s="97"/>
      <c r="O28" s="92"/>
    </row>
    <row r="29" spans="1:15" x14ac:dyDescent="0.25">
      <c r="A29" s="60">
        <v>10</v>
      </c>
      <c r="B29" s="62" t="s">
        <v>66</v>
      </c>
      <c r="C29" s="64" t="s">
        <v>67</v>
      </c>
      <c r="D29" s="66" t="s">
        <v>68</v>
      </c>
      <c r="E29" s="62">
        <v>45182</v>
      </c>
      <c r="F29" s="68">
        <v>16</v>
      </c>
      <c r="G29" s="69" t="s">
        <v>23</v>
      </c>
      <c r="H29" s="70">
        <v>214.6</v>
      </c>
      <c r="I29" s="91" t="s">
        <v>59</v>
      </c>
      <c r="J29" s="92">
        <v>70</v>
      </c>
      <c r="K29" s="92" t="s">
        <v>102</v>
      </c>
      <c r="L29" s="71" t="s">
        <v>113</v>
      </c>
      <c r="M29" s="92" t="s">
        <v>100</v>
      </c>
      <c r="N29" s="96">
        <v>12502</v>
      </c>
      <c r="O29" s="92" t="s">
        <v>114</v>
      </c>
    </row>
    <row r="30" spans="1:15" x14ac:dyDescent="0.25">
      <c r="A30" s="61"/>
      <c r="B30" s="63"/>
      <c r="C30" s="65"/>
      <c r="D30" s="67"/>
      <c r="E30" s="63"/>
      <c r="F30" s="68"/>
      <c r="G30" s="69"/>
      <c r="H30" s="70"/>
      <c r="I30" s="91"/>
      <c r="J30" s="92"/>
      <c r="K30" s="92"/>
      <c r="L30" s="72"/>
      <c r="M30" s="92"/>
      <c r="N30" s="97"/>
      <c r="O30" s="92"/>
    </row>
    <row r="31" spans="1:15" x14ac:dyDescent="0.25">
      <c r="A31" s="60">
        <v>9</v>
      </c>
      <c r="B31" s="62" t="s">
        <v>69</v>
      </c>
      <c r="C31" s="64" t="s">
        <v>70</v>
      </c>
      <c r="D31" s="66" t="s">
        <v>71</v>
      </c>
      <c r="E31" s="62">
        <v>45182</v>
      </c>
      <c r="F31" s="68">
        <v>14</v>
      </c>
      <c r="G31" s="69" t="s">
        <v>72</v>
      </c>
      <c r="H31" s="70">
        <v>1797.28</v>
      </c>
      <c r="I31" s="91" t="s">
        <v>73</v>
      </c>
      <c r="J31" s="92">
        <v>70</v>
      </c>
      <c r="K31" s="92" t="s">
        <v>118</v>
      </c>
      <c r="L31" s="71" t="s">
        <v>119</v>
      </c>
      <c r="M31" s="92" t="s">
        <v>100</v>
      </c>
      <c r="N31" s="96">
        <v>19600</v>
      </c>
      <c r="O31" s="92" t="s">
        <v>117</v>
      </c>
    </row>
    <row r="32" spans="1:15" x14ac:dyDescent="0.25">
      <c r="A32" s="61"/>
      <c r="B32" s="63"/>
      <c r="C32" s="65"/>
      <c r="D32" s="67"/>
      <c r="E32" s="63"/>
      <c r="F32" s="68"/>
      <c r="G32" s="69"/>
      <c r="H32" s="70"/>
      <c r="I32" s="91"/>
      <c r="J32" s="92"/>
      <c r="K32" s="92"/>
      <c r="L32" s="72"/>
      <c r="M32" s="92"/>
      <c r="N32" s="97"/>
      <c r="O32" s="92"/>
    </row>
    <row r="33" spans="1:17" x14ac:dyDescent="0.25">
      <c r="A33" s="60">
        <v>10</v>
      </c>
      <c r="B33" s="62" t="s">
        <v>74</v>
      </c>
      <c r="C33" s="64" t="s">
        <v>75</v>
      </c>
      <c r="D33" s="66" t="s">
        <v>76</v>
      </c>
      <c r="E33" s="62">
        <v>45183</v>
      </c>
      <c r="F33" s="68">
        <v>36</v>
      </c>
      <c r="G33" s="69" t="s">
        <v>17</v>
      </c>
      <c r="H33" s="70">
        <v>1207.1300000000001</v>
      </c>
      <c r="I33" s="91" t="s">
        <v>77</v>
      </c>
      <c r="J33" s="92">
        <v>70</v>
      </c>
      <c r="K33" s="92" t="s">
        <v>120</v>
      </c>
      <c r="L33" s="71" t="s">
        <v>121</v>
      </c>
      <c r="M33" s="92" t="s">
        <v>100</v>
      </c>
      <c r="N33" s="96">
        <v>1172</v>
      </c>
      <c r="O33" s="92" t="s">
        <v>101</v>
      </c>
    </row>
    <row r="34" spans="1:17" x14ac:dyDescent="0.25">
      <c r="A34" s="61"/>
      <c r="B34" s="63"/>
      <c r="C34" s="65"/>
      <c r="D34" s="67"/>
      <c r="E34" s="63"/>
      <c r="F34" s="68"/>
      <c r="G34" s="69"/>
      <c r="H34" s="70"/>
      <c r="I34" s="91"/>
      <c r="J34" s="92"/>
      <c r="K34" s="92"/>
      <c r="L34" s="72"/>
      <c r="M34" s="92"/>
      <c r="N34" s="97"/>
      <c r="O34" s="92"/>
    </row>
    <row r="35" spans="1:17" x14ac:dyDescent="0.25">
      <c r="A35" s="60">
        <v>10</v>
      </c>
      <c r="B35" s="62" t="s">
        <v>78</v>
      </c>
      <c r="C35" s="64" t="s">
        <v>79</v>
      </c>
      <c r="D35" s="66" t="s">
        <v>80</v>
      </c>
      <c r="E35" s="62">
        <v>45183</v>
      </c>
      <c r="F35" s="73">
        <v>36</v>
      </c>
      <c r="G35" s="75" t="s">
        <v>17</v>
      </c>
      <c r="H35" s="77">
        <v>1207.1300000000001</v>
      </c>
      <c r="I35" s="91" t="s">
        <v>81</v>
      </c>
      <c r="J35" s="92">
        <v>70</v>
      </c>
      <c r="K35" s="92" t="s">
        <v>122</v>
      </c>
      <c r="L35" s="71" t="s">
        <v>121</v>
      </c>
      <c r="M35" s="92" t="s">
        <v>100</v>
      </c>
      <c r="N35" s="96">
        <v>1224</v>
      </c>
      <c r="O35" s="92" t="s">
        <v>114</v>
      </c>
    </row>
    <row r="36" spans="1:17" x14ac:dyDescent="0.25">
      <c r="A36" s="61"/>
      <c r="B36" s="63"/>
      <c r="C36" s="65"/>
      <c r="D36" s="67"/>
      <c r="E36" s="63"/>
      <c r="F36" s="74"/>
      <c r="G36" s="76"/>
      <c r="H36" s="78"/>
      <c r="I36" s="91"/>
      <c r="J36" s="92"/>
      <c r="K36" s="92"/>
      <c r="L36" s="72"/>
      <c r="M36" s="92"/>
      <c r="N36" s="97"/>
      <c r="O36" s="92"/>
    </row>
    <row r="37" spans="1:17" x14ac:dyDescent="0.25">
      <c r="A37" s="60">
        <v>11</v>
      </c>
      <c r="B37" s="62" t="s">
        <v>82</v>
      </c>
      <c r="C37" s="64" t="s">
        <v>83</v>
      </c>
      <c r="D37" s="66" t="s">
        <v>84</v>
      </c>
      <c r="E37" s="62">
        <v>45183</v>
      </c>
      <c r="F37" s="73">
        <v>36</v>
      </c>
      <c r="G37" s="75" t="s">
        <v>17</v>
      </c>
      <c r="H37" s="77">
        <v>1207.1300000000001</v>
      </c>
      <c r="I37" s="91" t="s">
        <v>77</v>
      </c>
      <c r="J37" s="92">
        <v>70</v>
      </c>
      <c r="K37" s="92" t="s">
        <v>123</v>
      </c>
      <c r="L37" s="71" t="s">
        <v>121</v>
      </c>
      <c r="M37" s="92" t="s">
        <v>100</v>
      </c>
      <c r="N37" s="96">
        <v>53586</v>
      </c>
      <c r="O37" s="92" t="s">
        <v>101</v>
      </c>
      <c r="Q37" s="59"/>
    </row>
    <row r="38" spans="1:17" x14ac:dyDescent="0.25">
      <c r="A38" s="61"/>
      <c r="B38" s="63"/>
      <c r="C38" s="65"/>
      <c r="D38" s="67"/>
      <c r="E38" s="63"/>
      <c r="F38" s="74"/>
      <c r="G38" s="76"/>
      <c r="H38" s="78"/>
      <c r="I38" s="91"/>
      <c r="J38" s="92"/>
      <c r="K38" s="92"/>
      <c r="L38" s="72"/>
      <c r="M38" s="92"/>
      <c r="N38" s="97"/>
      <c r="O38" s="92"/>
      <c r="Q38" s="59"/>
    </row>
    <row r="39" spans="1:17" x14ac:dyDescent="0.25">
      <c r="A39" s="3"/>
      <c r="D39" s="17"/>
      <c r="E39" s="18"/>
      <c r="G39" s="36" t="s">
        <v>14</v>
      </c>
      <c r="H39" s="29">
        <f>SUM(H9:H38)</f>
        <v>18171.310000000001</v>
      </c>
    </row>
    <row r="40" spans="1:17" x14ac:dyDescent="0.25">
      <c r="A40" s="3"/>
      <c r="B40" s="6"/>
      <c r="C40" s="31"/>
      <c r="D40" s="4"/>
      <c r="E40" s="6"/>
      <c r="F40" s="6"/>
      <c r="G40" s="32"/>
      <c r="H40" s="5"/>
    </row>
    <row r="41" spans="1:17" x14ac:dyDescent="0.25">
      <c r="A41" s="3"/>
      <c r="B41" s="6"/>
      <c r="C41" s="31"/>
      <c r="D41" s="4"/>
      <c r="E41" s="6"/>
      <c r="F41" s="6"/>
      <c r="G41" s="32"/>
      <c r="H41" s="7"/>
    </row>
    <row r="42" spans="1:17" x14ac:dyDescent="0.25">
      <c r="A42" s="86" t="s">
        <v>11</v>
      </c>
      <c r="B42" s="87"/>
      <c r="C42" s="87"/>
      <c r="D42" s="87"/>
      <c r="E42" s="87"/>
      <c r="F42" s="87"/>
      <c r="G42" s="87"/>
      <c r="H42" s="88"/>
    </row>
    <row r="43" spans="1:17" ht="29.25" x14ac:dyDescent="0.25">
      <c r="A43" s="8" t="s">
        <v>13</v>
      </c>
      <c r="B43" s="8" t="s">
        <v>4</v>
      </c>
      <c r="C43" s="37" t="s">
        <v>5</v>
      </c>
      <c r="D43" s="9" t="s">
        <v>6</v>
      </c>
      <c r="E43" s="10" t="s">
        <v>7</v>
      </c>
      <c r="F43" s="8" t="s">
        <v>8</v>
      </c>
      <c r="G43" s="38" t="s">
        <v>9</v>
      </c>
      <c r="H43" s="11" t="s">
        <v>10</v>
      </c>
      <c r="I43" s="53" t="s">
        <v>93</v>
      </c>
      <c r="J43" s="53" t="s">
        <v>94</v>
      </c>
      <c r="K43" s="56" t="s">
        <v>95</v>
      </c>
      <c r="L43" s="56" t="s">
        <v>96</v>
      </c>
      <c r="M43" s="54" t="s">
        <v>97</v>
      </c>
      <c r="N43" s="55" t="s">
        <v>98</v>
      </c>
      <c r="O43" s="54" t="s">
        <v>99</v>
      </c>
    </row>
    <row r="44" spans="1:17" ht="30" x14ac:dyDescent="0.25">
      <c r="A44" s="41">
        <v>12</v>
      </c>
      <c r="B44" s="48" t="s">
        <v>27</v>
      </c>
      <c r="C44" s="49" t="s">
        <v>28</v>
      </c>
      <c r="D44" s="25" t="s">
        <v>29</v>
      </c>
      <c r="E44" s="50">
        <v>45174</v>
      </c>
      <c r="F44" s="23">
        <v>1</v>
      </c>
      <c r="G44" s="45" t="s">
        <v>85</v>
      </c>
      <c r="H44" s="51">
        <v>10.73</v>
      </c>
      <c r="I44" s="90" t="s">
        <v>31</v>
      </c>
      <c r="J44" s="26">
        <v>150</v>
      </c>
      <c r="K44" s="26" t="s">
        <v>102</v>
      </c>
      <c r="L44" s="26" t="s">
        <v>125</v>
      </c>
      <c r="M44" s="26" t="s">
        <v>100</v>
      </c>
      <c r="N44" s="89">
        <v>67876</v>
      </c>
      <c r="O44" s="26" t="s">
        <v>124</v>
      </c>
    </row>
    <row r="45" spans="1:17" ht="45" x14ac:dyDescent="0.25">
      <c r="A45" s="41">
        <v>13</v>
      </c>
      <c r="B45" s="41" t="s">
        <v>24</v>
      </c>
      <c r="C45" s="46" t="s">
        <v>86</v>
      </c>
      <c r="D45" s="43" t="s">
        <v>87</v>
      </c>
      <c r="E45" s="44">
        <v>45182</v>
      </c>
      <c r="F45" s="23">
        <v>2</v>
      </c>
      <c r="G45" s="45" t="s">
        <v>88</v>
      </c>
      <c r="H45" s="24">
        <v>27.9</v>
      </c>
      <c r="I45" s="90" t="s">
        <v>59</v>
      </c>
      <c r="J45" s="26">
        <v>70</v>
      </c>
      <c r="K45" s="26" t="s">
        <v>127</v>
      </c>
      <c r="L45" s="26" t="s">
        <v>128</v>
      </c>
      <c r="M45" s="26" t="s">
        <v>100</v>
      </c>
      <c r="N45" s="26">
        <v>15038</v>
      </c>
      <c r="O45" s="26" t="s">
        <v>129</v>
      </c>
    </row>
    <row r="46" spans="1:17" ht="30" x14ac:dyDescent="0.25">
      <c r="A46" s="41">
        <v>14</v>
      </c>
      <c r="B46" s="42" t="s">
        <v>25</v>
      </c>
      <c r="C46" s="46" t="s">
        <v>21</v>
      </c>
      <c r="D46" s="43" t="s">
        <v>21</v>
      </c>
      <c r="E46" s="50">
        <v>45168</v>
      </c>
      <c r="F46" s="23">
        <v>7</v>
      </c>
      <c r="G46" s="45" t="s">
        <v>89</v>
      </c>
      <c r="H46" s="24">
        <v>0</v>
      </c>
    </row>
    <row r="47" spans="1:17" ht="30" x14ac:dyDescent="0.25">
      <c r="A47" s="41">
        <v>15</v>
      </c>
      <c r="B47" s="42" t="s">
        <v>25</v>
      </c>
      <c r="C47" s="46" t="s">
        <v>21</v>
      </c>
      <c r="D47" s="43" t="s">
        <v>21</v>
      </c>
      <c r="E47" s="52" t="s">
        <v>21</v>
      </c>
      <c r="F47" s="23">
        <v>3</v>
      </c>
      <c r="G47" s="45" t="s">
        <v>90</v>
      </c>
      <c r="H47" s="24">
        <v>772.56</v>
      </c>
    </row>
    <row r="48" spans="1:17" ht="30" x14ac:dyDescent="0.25">
      <c r="A48" s="41">
        <v>16</v>
      </c>
      <c r="B48" s="26" t="s">
        <v>20</v>
      </c>
      <c r="C48" s="39" t="s">
        <v>21</v>
      </c>
      <c r="D48" s="25" t="s">
        <v>21</v>
      </c>
      <c r="E48" s="12" t="s">
        <v>21</v>
      </c>
      <c r="F48" s="23">
        <v>1</v>
      </c>
      <c r="G48" s="47" t="s">
        <v>91</v>
      </c>
      <c r="H48" s="24">
        <v>3019.02</v>
      </c>
    </row>
    <row r="49" spans="1:8" ht="30" x14ac:dyDescent="0.25">
      <c r="A49" s="41">
        <v>17</v>
      </c>
      <c r="B49" s="26" t="s">
        <v>20</v>
      </c>
      <c r="C49" s="39" t="s">
        <v>21</v>
      </c>
      <c r="D49" s="25" t="s">
        <v>21</v>
      </c>
      <c r="E49" s="12" t="s">
        <v>21</v>
      </c>
      <c r="F49" s="23">
        <v>2</v>
      </c>
      <c r="G49" s="47" t="s">
        <v>92</v>
      </c>
      <c r="H49" s="24">
        <v>101.95</v>
      </c>
    </row>
    <row r="50" spans="1:8" x14ac:dyDescent="0.25">
      <c r="G50" s="36" t="s">
        <v>15</v>
      </c>
      <c r="H50" s="30">
        <f>SUM(H44:H49)</f>
        <v>3932.16</v>
      </c>
    </row>
    <row r="51" spans="1:8" x14ac:dyDescent="0.25">
      <c r="H51" s="19"/>
    </row>
    <row r="52" spans="1:8" ht="15.75" thickBot="1" x14ac:dyDescent="0.3">
      <c r="A52" s="3"/>
      <c r="B52" s="6"/>
      <c r="C52" s="31"/>
      <c r="D52" s="4"/>
      <c r="E52" s="6"/>
      <c r="F52" s="6"/>
      <c r="G52" s="32"/>
      <c r="H52" s="19"/>
    </row>
    <row r="53" spans="1:8" ht="15.75" thickBot="1" x14ac:dyDescent="0.3">
      <c r="A53" s="3"/>
      <c r="B53" s="6"/>
      <c r="C53" s="31"/>
      <c r="D53" s="4"/>
      <c r="E53" s="6"/>
      <c r="F53" s="6"/>
      <c r="G53" s="28" t="s">
        <v>12</v>
      </c>
      <c r="H53" s="20">
        <f>SUM(H50,H39)</f>
        <v>22103.47</v>
      </c>
    </row>
    <row r="54" spans="1:8" x14ac:dyDescent="0.25">
      <c r="A54" s="3"/>
      <c r="B54" s="6"/>
      <c r="C54" s="31"/>
      <c r="D54" s="4"/>
      <c r="E54" s="6"/>
      <c r="F54" s="6"/>
      <c r="G54" s="32"/>
      <c r="H54" s="5"/>
    </row>
    <row r="55" spans="1:8" x14ac:dyDescent="0.25">
      <c r="A55" s="3"/>
      <c r="B55" s="6"/>
      <c r="C55" s="31"/>
      <c r="D55" s="4"/>
      <c r="E55" s="6"/>
      <c r="F55" s="6"/>
      <c r="G55" s="32"/>
      <c r="H55" s="5"/>
    </row>
    <row r="56" spans="1:8" x14ac:dyDescent="0.25">
      <c r="A56" s="3"/>
      <c r="B56" s="6"/>
      <c r="C56" s="31"/>
      <c r="D56" s="4"/>
      <c r="E56" s="6"/>
      <c r="F56" s="6"/>
      <c r="G56" s="32"/>
      <c r="H56" s="5"/>
    </row>
    <row r="57" spans="1:8" x14ac:dyDescent="0.25">
      <c r="A57" s="3"/>
      <c r="B57" s="6"/>
      <c r="C57" s="31"/>
      <c r="D57" s="4"/>
      <c r="E57" s="6"/>
      <c r="F57" s="6"/>
      <c r="G57" s="32"/>
      <c r="H57" s="5"/>
    </row>
    <row r="58" spans="1:8" x14ac:dyDescent="0.25">
      <c r="A58" s="3"/>
      <c r="B58" s="6"/>
      <c r="C58" s="31"/>
      <c r="D58" s="4"/>
      <c r="E58" s="6"/>
      <c r="F58" s="6"/>
      <c r="G58" s="32"/>
      <c r="H58" s="5"/>
    </row>
    <row r="59" spans="1:8" x14ac:dyDescent="0.25">
      <c r="A59" s="3"/>
      <c r="B59" s="6"/>
      <c r="C59" s="31"/>
      <c r="D59" s="4"/>
      <c r="E59" s="6"/>
      <c r="F59" s="6"/>
      <c r="G59" s="32"/>
      <c r="H59" s="5"/>
    </row>
  </sheetData>
  <mergeCells count="232">
    <mergeCell ref="N17:N18"/>
    <mergeCell ref="N15:N16"/>
    <mergeCell ref="N13:N14"/>
    <mergeCell ref="N11:N12"/>
    <mergeCell ref="N9:N10"/>
    <mergeCell ref="E35:E36"/>
    <mergeCell ref="L9:L10"/>
    <mergeCell ref="L11:L12"/>
    <mergeCell ref="L13:L14"/>
    <mergeCell ref="L15:L16"/>
    <mergeCell ref="L17:L18"/>
    <mergeCell ref="L21:L22"/>
    <mergeCell ref="L19:L20"/>
    <mergeCell ref="L29:L30"/>
    <mergeCell ref="L27:L28"/>
    <mergeCell ref="L25:L26"/>
    <mergeCell ref="L23:L24"/>
    <mergeCell ref="L35:L36"/>
    <mergeCell ref="L33:L34"/>
    <mergeCell ref="L31:L32"/>
    <mergeCell ref="A33:A34"/>
    <mergeCell ref="B33:B34"/>
    <mergeCell ref="C33:C34"/>
    <mergeCell ref="D33:D34"/>
    <mergeCell ref="E33:E34"/>
    <mergeCell ref="F33:F34"/>
    <mergeCell ref="G33:G34"/>
    <mergeCell ref="H33:H34"/>
    <mergeCell ref="A42:H42"/>
    <mergeCell ref="F35:F36"/>
    <mergeCell ref="G35:G36"/>
    <mergeCell ref="H35:H36"/>
    <mergeCell ref="A37:A38"/>
    <mergeCell ref="B37:B38"/>
    <mergeCell ref="C37:C38"/>
    <mergeCell ref="D37:D38"/>
    <mergeCell ref="E37:E38"/>
    <mergeCell ref="F37:F38"/>
    <mergeCell ref="G37:G38"/>
    <mergeCell ref="H37:H38"/>
    <mergeCell ref="A35:A36"/>
    <mergeCell ref="B35:B36"/>
    <mergeCell ref="C35:C36"/>
    <mergeCell ref="D35:D36"/>
    <mergeCell ref="A29:A30"/>
    <mergeCell ref="B29:B30"/>
    <mergeCell ref="C29:C30"/>
    <mergeCell ref="D29:D30"/>
    <mergeCell ref="E29:E30"/>
    <mergeCell ref="F29:F30"/>
    <mergeCell ref="G29:G30"/>
    <mergeCell ref="H29:H30"/>
    <mergeCell ref="A31:A32"/>
    <mergeCell ref="B31:B32"/>
    <mergeCell ref="C31:C32"/>
    <mergeCell ref="D31:D32"/>
    <mergeCell ref="E31:E32"/>
    <mergeCell ref="F31:F32"/>
    <mergeCell ref="G31:G32"/>
    <mergeCell ref="H31:H32"/>
    <mergeCell ref="G11:G12"/>
    <mergeCell ref="H17:H18"/>
    <mergeCell ref="C15:C16"/>
    <mergeCell ref="D15:D16"/>
    <mergeCell ref="E15:E16"/>
    <mergeCell ref="F15:F16"/>
    <mergeCell ref="G15:G16"/>
    <mergeCell ref="H15:H16"/>
    <mergeCell ref="F17:F18"/>
    <mergeCell ref="G17:G18"/>
    <mergeCell ref="H11:H12"/>
    <mergeCell ref="G13:G14"/>
    <mergeCell ref="H13:H14"/>
    <mergeCell ref="A1:H1"/>
    <mergeCell ref="E3:F3"/>
    <mergeCell ref="E4:F4"/>
    <mergeCell ref="A9:A10"/>
    <mergeCell ref="B9:B10"/>
    <mergeCell ref="C9:C10"/>
    <mergeCell ref="D9:D10"/>
    <mergeCell ref="E9:E10"/>
    <mergeCell ref="E5:F5"/>
    <mergeCell ref="A7:H7"/>
    <mergeCell ref="F9:F10"/>
    <mergeCell ref="G9:G10"/>
    <mergeCell ref="H9:H10"/>
    <mergeCell ref="A13:A14"/>
    <mergeCell ref="B13:B14"/>
    <mergeCell ref="C13:C14"/>
    <mergeCell ref="D13:D14"/>
    <mergeCell ref="F11:F12"/>
    <mergeCell ref="E13:E14"/>
    <mergeCell ref="F13:F14"/>
    <mergeCell ref="A17:A18"/>
    <mergeCell ref="B17:B18"/>
    <mergeCell ref="C17:C18"/>
    <mergeCell ref="D17:D18"/>
    <mergeCell ref="E17:E18"/>
    <mergeCell ref="A15:A16"/>
    <mergeCell ref="B15:B16"/>
    <mergeCell ref="A11:A12"/>
    <mergeCell ref="B11:B12"/>
    <mergeCell ref="C11:C12"/>
    <mergeCell ref="D11:D12"/>
    <mergeCell ref="E11:E12"/>
    <mergeCell ref="H19:H20"/>
    <mergeCell ref="A21:A22"/>
    <mergeCell ref="B21:B22"/>
    <mergeCell ref="C21:C22"/>
    <mergeCell ref="D21:D22"/>
    <mergeCell ref="E21:E22"/>
    <mergeCell ref="A19:A20"/>
    <mergeCell ref="B19:B20"/>
    <mergeCell ref="C19:C20"/>
    <mergeCell ref="D19:D20"/>
    <mergeCell ref="E19:E20"/>
    <mergeCell ref="F19:F20"/>
    <mergeCell ref="G19:G20"/>
    <mergeCell ref="F21:F22"/>
    <mergeCell ref="G21:G22"/>
    <mergeCell ref="H21:H22"/>
    <mergeCell ref="A27:A28"/>
    <mergeCell ref="B27:B28"/>
    <mergeCell ref="C27:C28"/>
    <mergeCell ref="D27:D28"/>
    <mergeCell ref="E27:E28"/>
    <mergeCell ref="F27:F28"/>
    <mergeCell ref="G27:G28"/>
    <mergeCell ref="H27:H28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H25:H26"/>
    <mergeCell ref="A23:A24"/>
    <mergeCell ref="B23:B24"/>
    <mergeCell ref="C23:C24"/>
    <mergeCell ref="D23:D24"/>
    <mergeCell ref="H23:H24"/>
    <mergeCell ref="I37:I38"/>
    <mergeCell ref="I35:I36"/>
    <mergeCell ref="I33:I34"/>
    <mergeCell ref="I29:I30"/>
    <mergeCell ref="I17:I18"/>
    <mergeCell ref="I21:I22"/>
    <mergeCell ref="I25:I26"/>
    <mergeCell ref="I9:I10"/>
    <mergeCell ref="I11:I12"/>
    <mergeCell ref="I13:I14"/>
    <mergeCell ref="I31:I32"/>
    <mergeCell ref="I27:I28"/>
    <mergeCell ref="I23:I24"/>
    <mergeCell ref="I19:I20"/>
    <mergeCell ref="I15:I16"/>
    <mergeCell ref="Q37:Q38"/>
    <mergeCell ref="O37:O38"/>
    <mergeCell ref="M37:M38"/>
    <mergeCell ref="K37:K38"/>
    <mergeCell ref="O33:O34"/>
    <mergeCell ref="M33:M34"/>
    <mergeCell ref="J9:J10"/>
    <mergeCell ref="J33:J34"/>
    <mergeCell ref="K17:K18"/>
    <mergeCell ref="K21:K22"/>
    <mergeCell ref="J19:J20"/>
    <mergeCell ref="J23:J24"/>
    <mergeCell ref="K25:K26"/>
    <mergeCell ref="J27:J28"/>
    <mergeCell ref="K29:K30"/>
    <mergeCell ref="J13:J14"/>
    <mergeCell ref="O11:O12"/>
    <mergeCell ref="M11:M12"/>
    <mergeCell ref="K11:K12"/>
    <mergeCell ref="J17:J18"/>
    <mergeCell ref="O15:O16"/>
    <mergeCell ref="M15:M16"/>
    <mergeCell ref="K15:K16"/>
    <mergeCell ref="J21:J22"/>
    <mergeCell ref="O9:O10"/>
    <mergeCell ref="J15:J16"/>
    <mergeCell ref="J11:J12"/>
    <mergeCell ref="K13:K14"/>
    <mergeCell ref="K9:K10"/>
    <mergeCell ref="M9:M10"/>
    <mergeCell ref="M13:M14"/>
    <mergeCell ref="O29:O30"/>
    <mergeCell ref="O25:O26"/>
    <mergeCell ref="O21:O22"/>
    <mergeCell ref="O17:O18"/>
    <mergeCell ref="O13:O14"/>
    <mergeCell ref="O19:O20"/>
    <mergeCell ref="M19:M20"/>
    <mergeCell ref="K19:K20"/>
    <mergeCell ref="J29:J30"/>
    <mergeCell ref="O27:O28"/>
    <mergeCell ref="M27:M28"/>
    <mergeCell ref="K27:K28"/>
    <mergeCell ref="J25:J26"/>
    <mergeCell ref="O23:O24"/>
    <mergeCell ref="M23:M24"/>
    <mergeCell ref="K23:K24"/>
    <mergeCell ref="N29:N30"/>
    <mergeCell ref="J35:J36"/>
    <mergeCell ref="K33:K34"/>
    <mergeCell ref="O35:O36"/>
    <mergeCell ref="M35:M36"/>
    <mergeCell ref="K35:K36"/>
    <mergeCell ref="J37:J38"/>
    <mergeCell ref="J31:J32"/>
    <mergeCell ref="M17:M18"/>
    <mergeCell ref="M21:M22"/>
    <mergeCell ref="M25:M26"/>
    <mergeCell ref="M29:M30"/>
    <mergeCell ref="O31:O32"/>
    <mergeCell ref="M31:M32"/>
    <mergeCell ref="K31:K32"/>
    <mergeCell ref="L37:L38"/>
    <mergeCell ref="N37:N38"/>
    <mergeCell ref="N35:N36"/>
    <mergeCell ref="N31:N32"/>
    <mergeCell ref="N33:N34"/>
    <mergeCell ref="N19:N20"/>
    <mergeCell ref="N21:N22"/>
    <mergeCell ref="N23:N24"/>
    <mergeCell ref="N25:N26"/>
    <mergeCell ref="N27:N28"/>
  </mergeCells>
  <hyperlinks>
    <hyperlink ref="N9" r:id="rId1" display="https://ex02.montgomerycountymd.gov/StreetLightAdmin/PoleDetails.aspx?CID=67876&amp;PType=L" xr:uid="{F53890B5-C1E6-4309-87D7-23967DEE6E2A}"/>
    <hyperlink ref="N11" r:id="rId2" display="https://ex02.montgomerycountymd.gov/StreetLightAdmin/PoleDetails.aspx?CID=13522&amp;PType=L" xr:uid="{700ECD26-D0C0-464E-BB59-5CED6B3ECEE2}"/>
    <hyperlink ref="N13" r:id="rId3" display="https://ex02.montgomerycountymd.gov/StreetLightAdmin/PoleDetails.aspx?CID=97445&amp;PType=L" xr:uid="{8607A10D-09C7-43DB-B9DE-BB3B33359753}"/>
    <hyperlink ref="N15" r:id="rId4" display="https://ex02.montgomerycountymd.gov/StreetLightAdmin/PoleDetails.aspx?CID=12900&amp;PType=L" xr:uid="{B4320D18-F807-4D29-8ABD-F5CD6902EE77}"/>
    <hyperlink ref="N17" r:id="rId5" display="https://ex02.montgomerycountymd.gov/StreetLightAdmin/PoleDetails.aspx?CID=17476&amp;PType=L" xr:uid="{DA0D6CA5-1FB5-44CE-A0DC-B45217FA0A71}"/>
    <hyperlink ref="N19" r:id="rId6" display="https://ex02.montgomerycountymd.gov/StreetLightAdmin/PoleDetails.aspx?CID=870&amp;PType=L" xr:uid="{6F704766-A5AE-4FB0-B113-143305E7FDFB}"/>
    <hyperlink ref="N21" r:id="rId7" display="https://ex02.montgomerycountymd.gov/ojn6/ijn7/StreetLightAdmin/PoleDetails.aspx?CID=20312&amp;PType=L" xr:uid="{7531A2C3-2893-4AF7-9556-DFCCE78011F5}"/>
    <hyperlink ref="N23" r:id="rId8" display="https://ex02.montgomerycountymd.gov/ojn6/ijn7/StreetLightAdmin/PoleDetails.aspx?CID=50125&amp;PType=L" xr:uid="{24FE0915-E739-466F-BE4F-2E88C4CEA040}"/>
    <hyperlink ref="N25" r:id="rId9" display="https://ex02.montgomerycountymd.gov/ojn6/ijn7/StreetLightAdmin/PoleDetails.aspx?CID=12442&amp;PType=L" xr:uid="{60A4A1FE-235E-4F1F-92F2-C56FDC74CD6F}"/>
    <hyperlink ref="N27" r:id="rId10" display="https://ex02.montgomerycountymd.gov/ojn6/ijn7/StreetLightAdmin/PoleDetails.aspx?CID=12616&amp;PType=L" xr:uid="{5F52CCB6-3107-4A4A-A7D9-F6C5E533046C}"/>
    <hyperlink ref="N29" r:id="rId11" display="https://ex02.montgomerycountymd.gov/ojn6/ijn7/StreetLightAdmin/PoleDetails.aspx?CID=12502&amp;PType=L" xr:uid="{BA49572C-1D65-4C8F-8C3C-E9977CB9BD33}"/>
    <hyperlink ref="N31" r:id="rId12" display="https://ex02.montgomerycountymd.gov/ojn6/ijn7/StreetLightAdmin/PoleDetails.aspx?CID=19600&amp;PType=L" xr:uid="{564446ED-2928-4832-8956-9CC898415C48}"/>
    <hyperlink ref="N33" r:id="rId13" display="https://ex02.montgomerycountymd.gov/ojn6/ijn7/StreetLightAdmin/PoleDetails.aspx?CID=1172&amp;PType=L" xr:uid="{DC648DE5-4CFD-47CF-B975-86E17F058B37}"/>
    <hyperlink ref="N35" r:id="rId14" display="https://ex02.montgomerycountymd.gov/ojn6/ijn7/StreetLightAdmin/PoleDetails.aspx?CID=1224&amp;PType=L" xr:uid="{265864C1-CAEC-4D14-8254-60DFFBEBC7AE}"/>
    <hyperlink ref="N37" r:id="rId15" display="https://ex02.montgomerycountymd.gov/ojn6/ijn7/StreetLightAdmin/PoleDetails.aspx?CID=53586&amp;PType=L" xr:uid="{DD2473DE-1118-4A7D-966A-F58A0AE952A5}"/>
    <hyperlink ref="N44" r:id="rId16" display="https://ex02.montgomerycountymd.gov/ojn6/ijn7/StreetLightAdmin/PoleDetails.aspx?CID=67876&amp;PType=L" xr:uid="{C9731697-DDA9-44AE-86C0-99393505E531}"/>
  </hyperlinks>
  <pageMargins left="0.7" right="0.7" top="0.75" bottom="0.75" header="0.3" footer="0.3"/>
  <pageSetup scale="63" fitToHeight="0" orientation="portrait" r:id="rId17"/>
  <drawing r:id="rId1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1" ma:contentTypeDescription="Create a new document." ma:contentTypeScope="" ma:versionID="f127a2b758b206325c98aee21b321136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3f692597a763c1d30bf51e5bd1397d19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C48719-855E-42C1-8CCD-E01C57A5C3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DEA57A-4389-4C47-A757-4C453212C9E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cb23fb6-f95b-4e6f-b8d1-4e4a74e60887"/>
    <ds:schemaRef ds:uri="fc8cb2a3-a002-4cdd-9d00-636a92b1fce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C110ED4-1F1F-4592-994C-3CB609C5C7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Lewis, Vivian</cp:lastModifiedBy>
  <cp:lastPrinted>2023-01-12T15:54:54Z</cp:lastPrinted>
  <dcterms:created xsi:type="dcterms:W3CDTF">2022-02-17T13:04:14Z</dcterms:created>
  <dcterms:modified xsi:type="dcterms:W3CDTF">2023-10-03T14:20:24Z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